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2420" tabRatio="500"/>
  </bookViews>
  <sheets>
    <sheet name="Sheet1" sheetId="1" r:id="rId1"/>
  </sheets>
  <definedNames>
    <definedName name="_xlnm.Print_Area" localSheetId="0">Sheet1!$A$1:$F$47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" i="1" l="1"/>
  <c r="F44" i="1"/>
  <c r="E44" i="1"/>
  <c r="F12" i="1"/>
  <c r="F21" i="1"/>
  <c r="F17" i="1"/>
  <c r="F7" i="1"/>
  <c r="F23" i="1"/>
  <c r="F46" i="1"/>
  <c r="E21" i="1"/>
  <c r="E12" i="1"/>
  <c r="E17" i="1"/>
  <c r="E7" i="1"/>
  <c r="E23" i="1"/>
  <c r="E46" i="1"/>
  <c r="D21" i="1"/>
  <c r="D17" i="1"/>
  <c r="D12" i="1"/>
  <c r="D7" i="1"/>
  <c r="D23" i="1"/>
  <c r="D44" i="1"/>
  <c r="D46" i="1"/>
  <c r="C7" i="1"/>
  <c r="C21" i="1"/>
  <c r="C17" i="1"/>
  <c r="C23" i="1"/>
  <c r="C44" i="1"/>
  <c r="C46" i="1"/>
</calcChain>
</file>

<file path=xl/sharedStrings.xml><?xml version="1.0" encoding="utf-8"?>
<sst xmlns="http://schemas.openxmlformats.org/spreadsheetml/2006/main" count="48" uniqueCount="44">
  <si>
    <t>2018</t>
  </si>
  <si>
    <t>2017</t>
  </si>
  <si>
    <t>Other</t>
  </si>
  <si>
    <t>Salaries and Wages</t>
  </si>
  <si>
    <t>Travel</t>
  </si>
  <si>
    <t>Supplies</t>
  </si>
  <si>
    <t>Insurance</t>
  </si>
  <si>
    <t>Computer Services</t>
  </si>
  <si>
    <t>Legal/Audit</t>
  </si>
  <si>
    <t>Telecommunications</t>
  </si>
  <si>
    <t>Board Expenses</t>
  </si>
  <si>
    <t>Depreciation Expense</t>
  </si>
  <si>
    <t>Total Expenses</t>
  </si>
  <si>
    <t>Medicare</t>
  </si>
  <si>
    <t>Total Revenue</t>
  </si>
  <si>
    <t>Benefits</t>
  </si>
  <si>
    <t>Printing and Postage</t>
  </si>
  <si>
    <t>Consulting</t>
  </si>
  <si>
    <t>Gain or (Loss) from Operations</t>
  </si>
  <si>
    <t>Bad Debt</t>
  </si>
  <si>
    <t>Contract Allowances</t>
  </si>
  <si>
    <t>Memberships</t>
  </si>
  <si>
    <t>2019</t>
  </si>
  <si>
    <t>Medicare−Net</t>
  </si>
  <si>
    <t>Medicaid−Net</t>
  </si>
  <si>
    <t>Other−Net</t>
  </si>
  <si>
    <t>Subtotal</t>
  </si>
  <si>
    <t>Revenue−Gross</t>
  </si>
  <si>
    <t>Equipment−Medical</t>
  </si>
  <si>
    <t>Equipment−Office</t>
  </si>
  <si>
    <t>Rental−Middleboro</t>
  </si>
  <si>
    <t>Rental−Jasper</t>
  </si>
  <si>
    <t xml:space="preserve">Home Care </t>
  </si>
  <si>
    <t xml:space="preserve">Private Duty </t>
  </si>
  <si>
    <t xml:space="preserve">Community Health </t>
  </si>
  <si>
    <t xml:space="preserve">Hospice &amp; Palliative Care </t>
  </si>
  <si>
    <t>Computer Systems</t>
  </si>
  <si>
    <t>Revenues</t>
  </si>
  <si>
    <t>Expenses</t>
  </si>
  <si>
    <t>Table 2.7 Hillsboro Health Statement of Revenues and Expenses</t>
  </si>
  <si>
    <t>From State and Towns</t>
  </si>
  <si>
    <t>United Way</t>
  </si>
  <si>
    <t>Advertising and PR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</si>
  <si>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Years ending December 31. (2) Numbers are in US dollars. (3) PR: public relations.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</si>
</sst>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9"/>
      <color rgb="FF000000"/>
      <name val="Times"/>
    </font>
    <font>
      <sz val="12"/>
      <color theme="1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Times New Roman"/>
    </font>
    <font>
      <sz val="8"/>
      <name val="Calibri"/>
      <family val="2"/>
      <scheme val="minor"/>
    </font>
    <font>
      <i/>
      <sz val="12"/>
      <color rgb="FF000000"/>
      <name val="Times New Roman"/>
    </font>
    <font>
      <i/>
      <sz val="12"/>
      <color theme="1"/>
      <name val="Calibri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0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9">
    <xf numFmtId="0" fontId="0" fillId="0" borderId="0" xfId="0"/>
    <xf numFmtId="3" fontId="0" fillId="0" borderId="0" xfId="0" applyNumberFormat="1"/>
    <xf numFmtId="49" fontId="4" fillId="0" borderId="1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0" fontId="0" fillId="0" borderId="0" xfId="0" applyBorder="1"/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3" fontId="4" fillId="0" borderId="0" xfId="0" applyNumberFormat="1" applyFont="1" applyBorder="1" applyAlignment="1">
      <alignment horizontal="right" vertical="top"/>
    </xf>
    <xf numFmtId="3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3" fillId="0" borderId="0" xfId="0" applyNumberFormat="1" applyFont="1" applyBorder="1" applyAlignment="1">
      <alignment horizontal="right" vertical="top"/>
    </xf>
    <xf numFmtId="3" fontId="2" fillId="0" borderId="0" xfId="0" applyNumberFormat="1" applyFont="1" applyBorder="1"/>
    <xf numFmtId="3" fontId="4" fillId="3" borderId="0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10" fontId="3" fillId="0" borderId="0" xfId="0" applyNumberFormat="1" applyFont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Border="1" applyAlignment="1">
      <alignment horizontal="right" vertical="top" wrapText="1"/>
    </xf>
    <xf numFmtId="3" fontId="4" fillId="0" borderId="4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0" fontId="2" fillId="3" borderId="6" xfId="0" applyFont="1" applyFill="1" applyBorder="1"/>
    <xf numFmtId="3" fontId="2" fillId="0" borderId="6" xfId="0" applyNumberFormat="1" applyFont="1" applyBorder="1"/>
    <xf numFmtId="3" fontId="2" fillId="0" borderId="6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 vertical="top"/>
    </xf>
    <xf numFmtId="3" fontId="2" fillId="3" borderId="6" xfId="0" applyNumberFormat="1" applyFont="1" applyFill="1" applyBorder="1"/>
    <xf numFmtId="3" fontId="2" fillId="0" borderId="6" xfId="0" applyNumberFormat="1" applyFont="1" applyBorder="1" applyAlignment="1"/>
    <xf numFmtId="3" fontId="4" fillId="0" borderId="6" xfId="0" applyNumberFormat="1" applyFont="1" applyBorder="1" applyAlignment="1">
      <alignment vertical="top"/>
    </xf>
    <xf numFmtId="3" fontId="3" fillId="0" borderId="6" xfId="0" applyNumberFormat="1" applyFont="1" applyBorder="1" applyAlignment="1">
      <alignment horizontal="right" vertical="top"/>
    </xf>
    <xf numFmtId="3" fontId="4" fillId="0" borderId="6" xfId="0" applyNumberFormat="1" applyFont="1" applyBorder="1" applyAlignment="1">
      <alignment horizontal="right" vertical="top" wrapText="1"/>
    </xf>
    <xf numFmtId="3" fontId="4" fillId="0" borderId="8" xfId="0" applyNumberFormat="1" applyFont="1" applyBorder="1" applyAlignment="1">
      <alignment horizontal="right" vertical="top"/>
    </xf>
    <xf numFmtId="3" fontId="4" fillId="0" borderId="9" xfId="0" applyNumberFormat="1" applyFont="1" applyBorder="1" applyAlignment="1">
      <alignment horizontal="right" vertical="top"/>
    </xf>
    <xf numFmtId="3" fontId="4" fillId="0" borderId="4" xfId="0" applyNumberFormat="1" applyFont="1" applyFill="1" applyBorder="1" applyAlignment="1">
      <alignment vertical="top"/>
    </xf>
    <xf numFmtId="3" fontId="4" fillId="2" borderId="2" xfId="0" applyNumberFormat="1" applyFont="1" applyFill="1" applyBorder="1" applyAlignment="1">
      <alignment vertical="top"/>
    </xf>
    <xf numFmtId="3" fontId="4" fillId="2" borderId="2" xfId="0" applyNumberFormat="1" applyFont="1" applyFill="1" applyBorder="1" applyAlignment="1">
      <alignment horizontal="center" vertical="top"/>
    </xf>
    <xf numFmtId="3" fontId="4" fillId="2" borderId="3" xfId="0" applyNumberFormat="1" applyFont="1" applyFill="1" applyBorder="1" applyAlignment="1">
      <alignment horizontal="center" vertical="top"/>
    </xf>
    <xf numFmtId="3" fontId="7" fillId="0" borderId="0" xfId="0" applyNumberFormat="1" applyFont="1" applyBorder="1"/>
    <xf numFmtId="3" fontId="7" fillId="0" borderId="6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0" fontId="7" fillId="3" borderId="4" xfId="0" applyFont="1" applyFill="1" applyBorder="1"/>
    <xf numFmtId="0" fontId="7" fillId="3" borderId="2" xfId="0" applyFont="1" applyFill="1" applyBorder="1"/>
    <xf numFmtId="3" fontId="7" fillId="3" borderId="2" xfId="0" applyNumberFormat="1" applyFont="1" applyFill="1" applyBorder="1"/>
    <xf numFmtId="0" fontId="7" fillId="3" borderId="3" xfId="0" applyFont="1" applyFill="1" applyBorder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9" xfId="0" applyFont="1" applyFill="1" applyBorder="1"/>
    <xf numFmtId="3" fontId="4" fillId="3" borderId="10" xfId="0" applyNumberFormat="1" applyFont="1" applyFill="1" applyBorder="1" applyAlignment="1">
      <alignment horizontal="center" vertical="top"/>
    </xf>
    <xf numFmtId="3" fontId="2" fillId="0" borderId="10" xfId="0" applyNumberFormat="1" applyFont="1" applyBorder="1"/>
    <xf numFmtId="3" fontId="7" fillId="0" borderId="10" xfId="0" applyNumberFormat="1" applyFont="1" applyBorder="1"/>
    <xf numFmtId="3" fontId="3" fillId="0" borderId="10" xfId="0" applyNumberFormat="1" applyFont="1" applyBorder="1" applyAlignment="1">
      <alignment horizontal="right" vertical="top"/>
    </xf>
    <xf numFmtId="3" fontId="4" fillId="0" borderId="10" xfId="0" applyNumberFormat="1" applyFont="1" applyBorder="1" applyAlignment="1">
      <alignment horizontal="right" vertical="top"/>
    </xf>
    <xf numFmtId="3" fontId="3" fillId="3" borderId="10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3" fontId="4" fillId="0" borderId="10" xfId="0" applyNumberFormat="1" applyFont="1" applyBorder="1" applyAlignment="1">
      <alignment vertical="top"/>
    </xf>
    <xf numFmtId="3" fontId="4" fillId="0" borderId="11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vertical="top"/>
    </xf>
    <xf numFmtId="3" fontId="3" fillId="0" borderId="10" xfId="0" applyNumberFormat="1" applyFont="1" applyFill="1" applyBorder="1" applyAlignment="1">
      <alignment horizontal="right" vertical="top"/>
    </xf>
    <xf numFmtId="3" fontId="2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 vertical="top"/>
    </xf>
    <xf numFmtId="3" fontId="2" fillId="0" borderId="3" xfId="0" applyNumberFormat="1" applyFont="1" applyBorder="1" applyAlignment="1"/>
    <xf numFmtId="0" fontId="4" fillId="0" borderId="0" xfId="0" applyFont="1" applyAlignment="1">
      <alignment vertical="top"/>
    </xf>
    <xf numFmtId="3" fontId="9" fillId="0" borderId="13" xfId="0" applyNumberFormat="1" applyFont="1" applyBorder="1" applyAlignment="1">
      <alignment horizontal="left" vertical="top"/>
    </xf>
    <xf numFmtId="3" fontId="3" fillId="0" borderId="13" xfId="0" applyNumberFormat="1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3" fontId="4" fillId="0" borderId="13" xfId="0" applyNumberFormat="1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/>
  </cellXfs>
  <cellStyles count="10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="150" zoomScaleNormal="150" zoomScalePageLayoutView="150" workbookViewId="0"/>
  </sheetViews>
  <sheetFormatPr defaultColWidth="11" defaultRowHeight="15.75" x14ac:dyDescent="0.25"/>
  <cols>
    <col min="1" max="1" width="14.375" customWidth="1"/>
    <col min="3" max="3" width="10.875" customWidth="1"/>
  </cols>
  <sheetData>
    <row r="1" spans="1:9" ht="16.5" thickBot="1" x14ac:dyDescent="0.3">
      <c r="A1" s="65" t="s">
        <v>39</v>
      </c>
      <c r="B1" s="65"/>
      <c r="C1" s="65"/>
      <c r="D1" s="65"/>
      <c r="E1" s="65"/>
      <c r="F1" s="65"/>
      <c r="G1" s="65"/>
    </row>
    <row r="2" spans="1:9" x14ac:dyDescent="0.25">
      <c r="A2" s="22" t="s">
        <v>37</v>
      </c>
      <c r="B2" s="23"/>
      <c r="C2" s="2" t="s">
        <v>22</v>
      </c>
      <c r="D2" s="3" t="s">
        <v>0</v>
      </c>
      <c r="E2" s="2" t="s">
        <v>1</v>
      </c>
      <c r="F2" s="18">
        <v>2016</v>
      </c>
    </row>
    <row r="3" spans="1:9" x14ac:dyDescent="0.25">
      <c r="A3" s="66" t="s">
        <v>32</v>
      </c>
      <c r="C3" s="50"/>
      <c r="D3" s="16"/>
      <c r="E3" s="50"/>
      <c r="F3" s="24"/>
    </row>
    <row r="4" spans="1:9" x14ac:dyDescent="0.25">
      <c r="A4" s="67" t="s">
        <v>23</v>
      </c>
      <c r="C4" s="51">
        <v>4922576</v>
      </c>
      <c r="D4" s="15">
        <v>4733050</v>
      </c>
      <c r="E4" s="51">
        <v>4566254</v>
      </c>
      <c r="F4" s="25">
        <v>4217339</v>
      </c>
    </row>
    <row r="5" spans="1:9" x14ac:dyDescent="0.25">
      <c r="A5" s="67" t="s">
        <v>24</v>
      </c>
      <c r="C5" s="51">
        <v>130330</v>
      </c>
      <c r="D5" s="15">
        <v>129667</v>
      </c>
      <c r="E5" s="51">
        <v>126448</v>
      </c>
      <c r="F5" s="25">
        <v>120445</v>
      </c>
    </row>
    <row r="6" spans="1:9" x14ac:dyDescent="0.25">
      <c r="A6" s="67" t="s">
        <v>25</v>
      </c>
      <c r="C6" s="51">
        <v>84670</v>
      </c>
      <c r="D6" s="15">
        <v>89337</v>
      </c>
      <c r="E6" s="51">
        <v>92550</v>
      </c>
      <c r="F6" s="25">
        <v>85383</v>
      </c>
    </row>
    <row r="7" spans="1:9" x14ac:dyDescent="0.25">
      <c r="A7" s="68" t="s">
        <v>26</v>
      </c>
      <c r="C7" s="52">
        <f>C4+C5+C6</f>
        <v>5137576</v>
      </c>
      <c r="D7" s="39">
        <f>D4+D5+D6</f>
        <v>4952054</v>
      </c>
      <c r="E7" s="52">
        <f>E4+E5+E6</f>
        <v>4785252</v>
      </c>
      <c r="F7" s="40">
        <f>F4+F5+F6</f>
        <v>4423167</v>
      </c>
    </row>
    <row r="8" spans="1:9" x14ac:dyDescent="0.25">
      <c r="A8" s="66" t="s">
        <v>33</v>
      </c>
      <c r="C8" s="50"/>
      <c r="D8" s="16"/>
      <c r="E8" s="50"/>
      <c r="F8" s="24"/>
      <c r="G8" s="4"/>
      <c r="H8" s="4"/>
      <c r="I8" s="4"/>
    </row>
    <row r="9" spans="1:9" x14ac:dyDescent="0.25">
      <c r="A9" s="69" t="s">
        <v>27</v>
      </c>
      <c r="C9" s="53">
        <v>4544223</v>
      </c>
      <c r="D9" s="14">
        <v>4532778</v>
      </c>
      <c r="E9" s="53">
        <v>4406354</v>
      </c>
      <c r="F9" s="26">
        <v>4014629</v>
      </c>
    </row>
    <row r="10" spans="1:9" x14ac:dyDescent="0.25">
      <c r="A10" s="67" t="s">
        <v>19</v>
      </c>
      <c r="C10" s="53">
        <v>-44675</v>
      </c>
      <c r="D10" s="14">
        <v>-45230</v>
      </c>
      <c r="E10" s="53">
        <v>-44120</v>
      </c>
      <c r="F10" s="26">
        <v>-31445</v>
      </c>
    </row>
    <row r="11" spans="1:9" x14ac:dyDescent="0.25">
      <c r="A11" s="67" t="s">
        <v>20</v>
      </c>
      <c r="C11" s="53">
        <v>-8440</v>
      </c>
      <c r="D11" s="14">
        <v>-8934</v>
      </c>
      <c r="E11" s="53">
        <v>-8738</v>
      </c>
      <c r="F11" s="26">
        <v>-7324</v>
      </c>
    </row>
    <row r="12" spans="1:9" x14ac:dyDescent="0.25">
      <c r="A12" s="70" t="s">
        <v>26</v>
      </c>
      <c r="C12" s="54">
        <f>C9+C10+C11</f>
        <v>4491108</v>
      </c>
      <c r="D12" s="9">
        <f>D9+D10+D11</f>
        <v>4478614</v>
      </c>
      <c r="E12" s="54">
        <f>E9+E10+E11</f>
        <v>4353496</v>
      </c>
      <c r="F12" s="27">
        <f>F9+F10+F11</f>
        <v>3975860</v>
      </c>
    </row>
    <row r="13" spans="1:9" x14ac:dyDescent="0.25">
      <c r="A13" s="66" t="s">
        <v>34</v>
      </c>
      <c r="C13" s="55"/>
      <c r="D13" s="17"/>
      <c r="E13" s="55"/>
      <c r="F13" s="28"/>
    </row>
    <row r="14" spans="1:9" x14ac:dyDescent="0.25">
      <c r="A14" s="67" t="s">
        <v>40</v>
      </c>
      <c r="C14" s="56">
        <v>208750</v>
      </c>
      <c r="D14" s="6">
        <v>240000</v>
      </c>
      <c r="E14" s="56">
        <v>240000</v>
      </c>
      <c r="F14" s="29">
        <v>270000</v>
      </c>
    </row>
    <row r="15" spans="1:9" x14ac:dyDescent="0.25">
      <c r="A15" s="67" t="s">
        <v>41</v>
      </c>
      <c r="C15" s="56">
        <v>20000</v>
      </c>
      <c r="D15" s="6">
        <v>20000</v>
      </c>
      <c r="E15" s="56">
        <v>60000</v>
      </c>
      <c r="F15" s="29">
        <v>60000</v>
      </c>
    </row>
    <row r="16" spans="1:9" x14ac:dyDescent="0.25">
      <c r="A16" s="67" t="s">
        <v>2</v>
      </c>
      <c r="C16" s="56">
        <v>1935</v>
      </c>
      <c r="D16" s="6">
        <v>1257</v>
      </c>
      <c r="E16" s="56">
        <v>1458</v>
      </c>
      <c r="F16" s="29">
        <v>1500</v>
      </c>
    </row>
    <row r="17" spans="1:8" x14ac:dyDescent="0.25">
      <c r="A17" s="68" t="s">
        <v>26</v>
      </c>
      <c r="C17" s="57">
        <f>C14+C15+C16</f>
        <v>230685</v>
      </c>
      <c r="D17" s="10">
        <f>D14+D15+D16</f>
        <v>261257</v>
      </c>
      <c r="E17" s="57">
        <f>E14+E15+E16</f>
        <v>301458</v>
      </c>
      <c r="F17" s="30">
        <f>F14+F15+F16</f>
        <v>331500</v>
      </c>
    </row>
    <row r="18" spans="1:8" x14ac:dyDescent="0.25">
      <c r="A18" s="71" t="s">
        <v>35</v>
      </c>
      <c r="C18" s="50"/>
      <c r="D18" s="16"/>
      <c r="E18" s="50"/>
      <c r="F18" s="28"/>
    </row>
    <row r="19" spans="1:8" x14ac:dyDescent="0.25">
      <c r="A19" s="72" t="s">
        <v>13</v>
      </c>
      <c r="C19" s="53">
        <v>2658338</v>
      </c>
      <c r="D19" s="6">
        <v>1955737</v>
      </c>
      <c r="E19" s="56">
        <v>1245334</v>
      </c>
      <c r="F19" s="29">
        <v>850334</v>
      </c>
    </row>
    <row r="20" spans="1:8" x14ac:dyDescent="0.25">
      <c r="A20" s="72" t="s">
        <v>2</v>
      </c>
      <c r="C20" s="53">
        <v>345223</v>
      </c>
      <c r="D20" s="6">
        <v>280330</v>
      </c>
      <c r="E20" s="56">
        <v>205229</v>
      </c>
      <c r="F20" s="29">
        <v>120450</v>
      </c>
    </row>
    <row r="21" spans="1:8" x14ac:dyDescent="0.25">
      <c r="A21" s="68" t="s">
        <v>26</v>
      </c>
      <c r="C21" s="54">
        <f>C19+C20</f>
        <v>3003561</v>
      </c>
      <c r="D21" s="9">
        <f>D19+D20</f>
        <v>2236067</v>
      </c>
      <c r="E21" s="54">
        <f>E19+E20</f>
        <v>1450563</v>
      </c>
      <c r="F21" s="27">
        <f>F19+F20</f>
        <v>970784</v>
      </c>
    </row>
    <row r="22" spans="1:8" x14ac:dyDescent="0.25">
      <c r="A22" s="68"/>
      <c r="C22" s="50"/>
      <c r="D22" s="16"/>
      <c r="E22" s="50"/>
      <c r="F22" s="28"/>
    </row>
    <row r="23" spans="1:8" ht="16.5" thickBot="1" x14ac:dyDescent="0.3">
      <c r="A23" s="73" t="s">
        <v>14</v>
      </c>
      <c r="C23" s="58">
        <f>C21+C17+C12+C7</f>
        <v>12862930</v>
      </c>
      <c r="D23" s="33">
        <f>D21+D17+D12+D7</f>
        <v>11927992</v>
      </c>
      <c r="E23" s="58">
        <f>E21+E17+E12+E7</f>
        <v>10890769</v>
      </c>
      <c r="F23" s="34">
        <f>F21+F17+F12+F7</f>
        <v>9701311</v>
      </c>
    </row>
    <row r="24" spans="1:8" ht="16.5" thickBot="1" x14ac:dyDescent="0.3">
      <c r="A24" s="35" t="s">
        <v>38</v>
      </c>
      <c r="B24" s="36"/>
      <c r="C24" s="37"/>
      <c r="D24" s="37"/>
      <c r="E24" s="37"/>
      <c r="F24" s="38"/>
    </row>
    <row r="25" spans="1:8" x14ac:dyDescent="0.25">
      <c r="A25" s="72" t="s">
        <v>3</v>
      </c>
      <c r="C25" s="59">
        <v>7872680</v>
      </c>
      <c r="D25" s="23">
        <v>7284476</v>
      </c>
      <c r="E25" s="59">
        <v>6369780</v>
      </c>
      <c r="F25" s="64">
        <v>5568340</v>
      </c>
    </row>
    <row r="26" spans="1:8" x14ac:dyDescent="0.25">
      <c r="A26" s="72" t="s">
        <v>15</v>
      </c>
      <c r="C26" s="56">
        <v>2125624</v>
      </c>
      <c r="D26" s="6">
        <v>1966808</v>
      </c>
      <c r="E26" s="56">
        <v>1719840</v>
      </c>
      <c r="F26" s="29">
        <v>1465552</v>
      </c>
    </row>
    <row r="27" spans="1:8" x14ac:dyDescent="0.25">
      <c r="A27" s="72" t="s">
        <v>5</v>
      </c>
      <c r="C27" s="56">
        <v>603556</v>
      </c>
      <c r="D27" s="6">
        <v>600334</v>
      </c>
      <c r="E27" s="56">
        <v>590202</v>
      </c>
      <c r="F27" s="29">
        <v>502338</v>
      </c>
    </row>
    <row r="28" spans="1:8" x14ac:dyDescent="0.25">
      <c r="A28" s="72" t="s">
        <v>28</v>
      </c>
      <c r="C28" s="53">
        <v>601339</v>
      </c>
      <c r="D28" s="14">
        <v>452994</v>
      </c>
      <c r="E28" s="53">
        <v>498330</v>
      </c>
      <c r="F28" s="26">
        <v>325440</v>
      </c>
      <c r="H28" s="1"/>
    </row>
    <row r="29" spans="1:8" x14ac:dyDescent="0.25">
      <c r="A29" s="72" t="s">
        <v>29</v>
      </c>
      <c r="C29" s="53">
        <v>6022</v>
      </c>
      <c r="D29" s="14">
        <v>6930</v>
      </c>
      <c r="E29" s="53">
        <v>215302</v>
      </c>
      <c r="F29" s="26">
        <v>345600</v>
      </c>
    </row>
    <row r="30" spans="1:8" x14ac:dyDescent="0.25">
      <c r="A30" s="72" t="s">
        <v>30</v>
      </c>
      <c r="C30" s="53">
        <v>328400</v>
      </c>
      <c r="D30" s="20">
        <v>328400</v>
      </c>
      <c r="E30" s="53">
        <v>328400</v>
      </c>
      <c r="F30" s="26">
        <v>300000</v>
      </c>
    </row>
    <row r="31" spans="1:8" x14ac:dyDescent="0.25">
      <c r="A31" s="72" t="s">
        <v>31</v>
      </c>
      <c r="C31" s="53">
        <v>145600</v>
      </c>
      <c r="D31" s="8">
        <v>145600</v>
      </c>
      <c r="E31" s="53">
        <v>145000</v>
      </c>
      <c r="F31" s="26">
        <v>145000</v>
      </c>
    </row>
    <row r="32" spans="1:8" x14ac:dyDescent="0.25">
      <c r="A32" s="72" t="s">
        <v>36</v>
      </c>
      <c r="C32" s="53">
        <v>180000</v>
      </c>
      <c r="D32" s="14">
        <v>180000</v>
      </c>
      <c r="E32" s="53">
        <v>180000</v>
      </c>
      <c r="F32" s="26">
        <v>150000</v>
      </c>
    </row>
    <row r="33" spans="1:10" x14ac:dyDescent="0.25">
      <c r="A33" s="72" t="s">
        <v>4</v>
      </c>
      <c r="C33" s="53">
        <v>175330</v>
      </c>
      <c r="D33" s="8">
        <v>182445</v>
      </c>
      <c r="E33" s="63">
        <v>179202</v>
      </c>
      <c r="F33" s="26">
        <v>180339</v>
      </c>
    </row>
    <row r="34" spans="1:10" x14ac:dyDescent="0.25">
      <c r="A34" s="74" t="s">
        <v>7</v>
      </c>
      <c r="C34" s="60">
        <v>129445</v>
      </c>
      <c r="D34" s="14">
        <v>112405</v>
      </c>
      <c r="E34" s="53">
        <v>110393</v>
      </c>
      <c r="F34" s="26">
        <v>113245</v>
      </c>
    </row>
    <row r="35" spans="1:10" x14ac:dyDescent="0.25">
      <c r="A35" s="74" t="s">
        <v>17</v>
      </c>
      <c r="C35" s="60">
        <v>0</v>
      </c>
      <c r="D35" s="14">
        <v>300</v>
      </c>
      <c r="E35" s="53">
        <v>300</v>
      </c>
      <c r="F35" s="26">
        <v>184330</v>
      </c>
    </row>
    <row r="36" spans="1:10" x14ac:dyDescent="0.25">
      <c r="A36" s="72" t="s">
        <v>6</v>
      </c>
      <c r="C36" s="53">
        <v>56729</v>
      </c>
      <c r="D36" s="14">
        <v>56240</v>
      </c>
      <c r="E36" s="53">
        <v>59450</v>
      </c>
      <c r="F36" s="26">
        <v>120404</v>
      </c>
    </row>
    <row r="37" spans="1:10" x14ac:dyDescent="0.25">
      <c r="A37" s="74" t="s">
        <v>42</v>
      </c>
      <c r="C37" s="61">
        <v>54894</v>
      </c>
      <c r="D37" s="14">
        <v>55402</v>
      </c>
      <c r="E37" s="53">
        <v>45020</v>
      </c>
      <c r="F37" s="26">
        <v>35200</v>
      </c>
    </row>
    <row r="38" spans="1:10" x14ac:dyDescent="0.25">
      <c r="A38" s="72" t="s">
        <v>8</v>
      </c>
      <c r="C38" s="53">
        <v>55088</v>
      </c>
      <c r="D38" s="14">
        <v>55700</v>
      </c>
      <c r="E38" s="53">
        <v>59400</v>
      </c>
      <c r="F38" s="26">
        <v>85300</v>
      </c>
    </row>
    <row r="39" spans="1:10" x14ac:dyDescent="0.25">
      <c r="A39" s="74" t="s">
        <v>9</v>
      </c>
      <c r="C39" s="60">
        <v>23445</v>
      </c>
      <c r="D39" s="14">
        <v>24355</v>
      </c>
      <c r="E39" s="53">
        <v>23656</v>
      </c>
      <c r="F39" s="31">
        <v>22679</v>
      </c>
    </row>
    <row r="40" spans="1:10" x14ac:dyDescent="0.25">
      <c r="A40" s="72" t="s">
        <v>16</v>
      </c>
      <c r="C40" s="53">
        <v>15450</v>
      </c>
      <c r="D40" s="14">
        <v>14330</v>
      </c>
      <c r="E40" s="53">
        <v>14200</v>
      </c>
      <c r="F40" s="31">
        <v>13720</v>
      </c>
    </row>
    <row r="41" spans="1:10" x14ac:dyDescent="0.25">
      <c r="A41" s="74" t="s">
        <v>10</v>
      </c>
      <c r="C41" s="60">
        <v>15000</v>
      </c>
      <c r="D41" s="14">
        <v>14780</v>
      </c>
      <c r="E41" s="53">
        <v>14983</v>
      </c>
      <c r="F41" s="26">
        <v>14902</v>
      </c>
      <c r="G41" s="14"/>
      <c r="H41" s="14"/>
      <c r="I41" s="7"/>
      <c r="J41" s="7"/>
    </row>
    <row r="42" spans="1:10" x14ac:dyDescent="0.25">
      <c r="A42" s="72" t="s">
        <v>21</v>
      </c>
      <c r="C42" s="53">
        <v>10200</v>
      </c>
      <c r="D42" s="14">
        <v>10100</v>
      </c>
      <c r="E42" s="53">
        <v>10300</v>
      </c>
      <c r="F42" s="26">
        <v>10450</v>
      </c>
      <c r="G42" s="14"/>
      <c r="H42" s="14"/>
      <c r="I42" s="7"/>
      <c r="J42" s="7"/>
    </row>
    <row r="43" spans="1:10" x14ac:dyDescent="0.25">
      <c r="A43" s="74" t="s">
        <v>11</v>
      </c>
      <c r="C43" s="60">
        <v>138240</v>
      </c>
      <c r="D43" s="14">
        <v>136283</v>
      </c>
      <c r="E43" s="53">
        <v>132550</v>
      </c>
      <c r="F43" s="26">
        <v>143560</v>
      </c>
    </row>
    <row r="44" spans="1:10" ht="16.5" thickBot="1" x14ac:dyDescent="0.3">
      <c r="A44" s="75" t="s">
        <v>12</v>
      </c>
      <c r="C44" s="62">
        <f>SUM(C25:C43)</f>
        <v>12537042</v>
      </c>
      <c r="D44" s="41">
        <f>SUM(D25:D43)</f>
        <v>11627882</v>
      </c>
      <c r="E44" s="62">
        <f>SUM(E25:E43)</f>
        <v>10696308</v>
      </c>
      <c r="F44" s="42">
        <f>SUM(F25:F43)</f>
        <v>9726399</v>
      </c>
    </row>
    <row r="45" spans="1:10" x14ac:dyDescent="0.25">
      <c r="A45" s="43"/>
      <c r="B45" s="44"/>
      <c r="C45" s="45"/>
      <c r="D45" s="44"/>
      <c r="E45" s="44"/>
      <c r="F45" s="46"/>
      <c r="G45" s="8"/>
      <c r="H45" s="8"/>
      <c r="I45" s="7"/>
    </row>
    <row r="46" spans="1:10" ht="32.1" customHeight="1" x14ac:dyDescent="0.25">
      <c r="A46" s="76" t="s">
        <v>18</v>
      </c>
      <c r="B46" s="77"/>
      <c r="C46" s="21">
        <f>C23-C44</f>
        <v>325888</v>
      </c>
      <c r="D46" s="21">
        <f>D23-D44</f>
        <v>300110</v>
      </c>
      <c r="E46" s="21">
        <f>E23-E44</f>
        <v>194461</v>
      </c>
      <c r="F46" s="32">
        <f>F23-F44</f>
        <v>-25088</v>
      </c>
      <c r="G46" s="8"/>
      <c r="H46" s="7"/>
    </row>
    <row r="47" spans="1:10" ht="16.5" thickBot="1" x14ac:dyDescent="0.3">
      <c r="A47" s="47"/>
      <c r="B47" s="48"/>
      <c r="C47" s="48"/>
      <c r="D47" s="48"/>
      <c r="E47" s="48"/>
      <c r="F47" s="49"/>
    </row>
    <row r="48" spans="1:10" x14ac:dyDescent="0.25">
      <c r="A48" s="78" t="s">
        <v>43</v>
      </c>
    </row>
    <row r="50" spans="1:7" x14ac:dyDescent="0.25">
      <c r="F50" s="15"/>
    </row>
    <row r="51" spans="1:7" x14ac:dyDescent="0.25">
      <c r="F51" s="5"/>
    </row>
    <row r="54" spans="1:7" x14ac:dyDescent="0.25">
      <c r="B54" s="8"/>
      <c r="C54" s="19"/>
      <c r="D54" s="19"/>
      <c r="E54" s="19"/>
      <c r="F54" s="19"/>
    </row>
    <row r="55" spans="1:7" x14ac:dyDescent="0.25">
      <c r="A55" s="8"/>
      <c r="B55" s="11"/>
      <c r="C55" s="12"/>
      <c r="D55" s="7"/>
      <c r="E55" s="7"/>
      <c r="F55" s="7"/>
    </row>
    <row r="56" spans="1:7" x14ac:dyDescent="0.25">
      <c r="A56" s="11"/>
      <c r="B56" s="13"/>
      <c r="C56" s="13"/>
      <c r="D56" s="13"/>
      <c r="E56" s="13"/>
      <c r="F56" s="13"/>
    </row>
    <row r="58" spans="1:7" x14ac:dyDescent="0.25">
      <c r="G58" s="15"/>
    </row>
    <row r="59" spans="1:7" x14ac:dyDescent="0.25">
      <c r="G59" s="15"/>
    </row>
  </sheetData>
  <mergeCells count="1">
    <mergeCell ref="A46:B46"/>
  </mergeCells>
  <phoneticPr fontId="8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-2nd Edition</oddHeader>
    <oddFooter>&amp;C&amp;"Calibri,Regular"&amp;K000000&amp;P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2016-02-19T19:09:15Z</cp:lastPrinted>
  <dcterms:created xsi:type="dcterms:W3CDTF">2016-02-17T00:09:14Z</dcterms:created>
  <dcterms:modified xsi:type="dcterms:W3CDTF">2018-02-07T22:01:37Z</dcterms:modified>
</cp:coreProperties>
</file>